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2" sheetId="1" r:id="rId1"/>
    <sheet name="Лавочкина 2(2019)" sheetId="2" r:id="rId2"/>
    <sheet name="Лавочкина 2(2020)" sheetId="3" r:id="rId3"/>
    <sheet name="Лавочкина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2'!#REF!,'Лавочкина 2'!#REF!</definedName>
    <definedName name="Z_6E36EA37_049E_4FAE_B719_2847CD16F858_.wvu.Rows" localSheetId="0" hidden="1">'Лавочкина 2'!$42:$45</definedName>
    <definedName name="Z_73C0D023_21BD_4441_8EFA_957546C15799_.wvu.Cols" localSheetId="0" hidden="1">'Лавочкина 2'!#REF!,'Лавочкина 2'!#REF!</definedName>
    <definedName name="Z_73C0D023_21BD_4441_8EFA_957546C15799_.wvu.Rows" localSheetId="0" hidden="1">'Лавочкина 2'!$42:$45</definedName>
    <definedName name="_xlnm.Print_Area" localSheetId="0">'Лавочкина 2'!$A$1:$K$60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26" i="4" l="1"/>
  <c r="F51" i="4" s="1"/>
  <c r="F56" i="4" s="1"/>
  <c r="F49" i="3" l="1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F58" i="1" l="1"/>
  <c r="F25" i="2" s="1"/>
  <c r="F59" i="2" s="1"/>
  <c r="F25" i="3" s="1"/>
  <c r="F59" i="3" s="1"/>
  <c r="F25" i="4" s="1"/>
  <c r="F59" i="4" s="1"/>
  <c r="E3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<sst xmlns="http://schemas.openxmlformats.org/spreadsheetml/2006/main" count="242" uniqueCount="78">
  <si>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</si>
  <si>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</si>
  <si>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</si>
  <si>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</si>
  <si>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</si>
  <si>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</si>
  <si>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</si>
  <si>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</si>
  <si>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</si>
  <si>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</si>
  <si>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</si>
  <si>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</si>
  <si>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</si>
  <si>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</si>
  <si>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</si>
  <si>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</si>
  <si>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</si>
  <si>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</si>
  <si>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</si>
  <si>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</si>
  <si>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</si>
  <si>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</si>
  <si>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</si>
  <si>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</si>
  <si>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</si>
  <si>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</si>
  <si>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</si>
  <si>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</si>
  <si>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</si>
  <si>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</si>
  <si>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</si>
  <si>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</si>
  <si>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</si>
  <si>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</si>
  <si>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</si>
  <si>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</si>
  <si>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</si>
  <si>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</si>
  <si>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2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</si>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</sst>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0">
          <cell r="W140">
            <v>6510.1392357131845</v>
          </cell>
          <cell r="X140">
            <v>1323.0617831840686</v>
          </cell>
          <cell r="Y140">
            <v>787.21870000000001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4253.9000000000005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Y140">
            <v>23868.231472309784</v>
          </cell>
          <cell r="BB140">
            <v>0</v>
          </cell>
          <cell r="BC140">
            <v>0</v>
          </cell>
          <cell r="CN140">
            <v>10242.951961855742</v>
          </cell>
          <cell r="CO140">
            <v>2099.3583476082549</v>
          </cell>
          <cell r="CP140">
            <v>59.564900000000002</v>
          </cell>
          <cell r="DB140">
            <v>0</v>
          </cell>
          <cell r="DG140">
            <v>8748.6809877705164</v>
          </cell>
          <cell r="DU140">
            <v>24678.54732747138</v>
          </cell>
          <cell r="DV140">
            <v>5118.6751052739428</v>
          </cell>
          <cell r="DW140">
            <v>6163.5715</v>
          </cell>
          <cell r="EK140">
            <v>0</v>
          </cell>
          <cell r="EQ140">
            <v>20612.369052697832</v>
          </cell>
          <cell r="FB140">
            <v>82258.072862715751</v>
          </cell>
          <cell r="FC140">
            <v>16805.18179922516</v>
          </cell>
          <cell r="FD140">
            <v>1235.4546</v>
          </cell>
          <cell r="FL140">
            <v>0</v>
          </cell>
          <cell r="FS140">
            <v>33810.693629067566</v>
          </cell>
          <cell r="FX140">
            <v>86423.824998407072</v>
          </cell>
          <cell r="FY140">
            <v>17627.510541149044</v>
          </cell>
          <cell r="FZ140">
            <v>0</v>
          </cell>
          <cell r="GG140">
            <v>61.2</v>
          </cell>
          <cell r="GL140">
            <v>27220.70350155262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0">
          <cell r="W140">
            <v>89875.885291370112</v>
          </cell>
          <cell r="X140">
            <v>27564.968694456169</v>
          </cell>
          <cell r="Y140">
            <v>153161.60769999999</v>
          </cell>
          <cell r="AK140">
            <v>0</v>
          </cell>
          <cell r="AV140">
            <v>51500</v>
          </cell>
          <cell r="AY140">
            <v>415301.07005174347</v>
          </cell>
          <cell r="BB140">
            <v>0</v>
          </cell>
          <cell r="BM140">
            <v>5211.8</v>
          </cell>
          <cell r="BN140">
            <v>0</v>
          </cell>
          <cell r="CN140">
            <v>11761.030255988291</v>
          </cell>
          <cell r="CO140">
            <v>3645.91937935637</v>
          </cell>
          <cell r="CP140">
            <v>14.090400000000001</v>
          </cell>
          <cell r="DB140">
            <v>0</v>
          </cell>
          <cell r="DG140">
            <v>17001.509271294115</v>
          </cell>
          <cell r="DU140">
            <v>43354.362199930561</v>
          </cell>
          <cell r="DV140">
            <v>13372.415670018383</v>
          </cell>
          <cell r="DW140">
            <v>93780.202200000014</v>
          </cell>
          <cell r="EL140">
            <v>0</v>
          </cell>
          <cell r="EQ140">
            <v>29331.419345744522</v>
          </cell>
          <cell r="FB140">
            <v>80316.014214280731</v>
          </cell>
          <cell r="FC140">
            <v>41853.033126239978</v>
          </cell>
          <cell r="FD140">
            <v>771.63</v>
          </cell>
          <cell r="FL140">
            <v>0</v>
          </cell>
          <cell r="FS140">
            <v>31070.046052987698</v>
          </cell>
          <cell r="FX140">
            <v>85102.032012030759</v>
          </cell>
          <cell r="FY140">
            <v>54718.093289128454</v>
          </cell>
          <cell r="FZ140">
            <v>0</v>
          </cell>
          <cell r="GG140">
            <v>121.89</v>
          </cell>
          <cell r="GL140">
            <v>29275.435250981143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0">
          <cell r="W140">
            <v>9598.5597003949333</v>
          </cell>
          <cell r="X140">
            <v>2462.3610913254679</v>
          </cell>
          <cell r="Y140">
            <v>969.28149999999994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Y140">
            <v>40124.942820095312</v>
          </cell>
          <cell r="BB140">
            <v>0</v>
          </cell>
          <cell r="BM140">
            <v>5438.4000000000005</v>
          </cell>
          <cell r="CN140">
            <v>10651.855771562701</v>
          </cell>
          <cell r="CO140">
            <v>3302.0752891844381</v>
          </cell>
          <cell r="CP140">
            <v>5.4074999999999998</v>
          </cell>
          <cell r="DB140">
            <v>0</v>
          </cell>
          <cell r="DF140">
            <v>9701.5693024165466</v>
          </cell>
          <cell r="DU140">
            <v>43853.217013258007</v>
          </cell>
          <cell r="DV140">
            <v>10950.455808070081</v>
          </cell>
          <cell r="DW140">
            <v>3636.1471999999999</v>
          </cell>
          <cell r="EK140">
            <v>0</v>
          </cell>
          <cell r="EP140">
            <v>24607.94608996846</v>
          </cell>
          <cell r="FB140">
            <v>80792.02545609331</v>
          </cell>
          <cell r="FC140">
            <v>21878.30433035372</v>
          </cell>
          <cell r="FD140">
            <v>1881.0329999999999</v>
          </cell>
          <cell r="FE140">
            <v>0</v>
          </cell>
          <cell r="FL140">
            <v>0</v>
          </cell>
          <cell r="FS140">
            <v>30925.844835466258</v>
          </cell>
          <cell r="FX140">
            <v>55910.61067520651</v>
          </cell>
          <cell r="FY140">
            <v>15316.612027785161</v>
          </cell>
          <cell r="FZ140">
            <v>591.6</v>
          </cell>
          <cell r="GG140">
            <v>7614.3</v>
          </cell>
          <cell r="GL140">
            <v>18246.712587037542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W34">
            <v>15052.805525366572</v>
          </cell>
        </row>
        <row r="140">
          <cell r="W140">
            <v>1978.4841721940063</v>
          </cell>
          <cell r="X140">
            <v>484.69589638864517</v>
          </cell>
          <cell r="Y140">
            <v>7413.8267000000005</v>
          </cell>
          <cell r="AV140">
            <v>0</v>
          </cell>
          <cell r="AY140">
            <v>7641.9270232566414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CN140">
            <v>11517.880028361158</v>
          </cell>
          <cell r="CO140">
            <v>3210.1162234836984</v>
          </cell>
          <cell r="CP140">
            <v>34.577100000000002</v>
          </cell>
          <cell r="DB140">
            <v>0</v>
          </cell>
          <cell r="DG140">
            <v>10395.42877407961</v>
          </cell>
          <cell r="DL140">
            <v>0</v>
          </cell>
          <cell r="DP140">
            <v>6978.7000499999986</v>
          </cell>
          <cell r="DT140">
            <v>0</v>
          </cell>
          <cell r="DU140">
            <v>29656.209414721776</v>
          </cell>
          <cell r="DV140">
            <v>7015.0600317632925</v>
          </cell>
          <cell r="DX140">
            <v>0</v>
          </cell>
          <cell r="DY140">
            <v>0</v>
          </cell>
          <cell r="DZ140">
            <v>4150.6499999999996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P140">
            <v>10146.992475060684</v>
          </cell>
          <cell r="EU140">
            <v>103690.60000000002</v>
          </cell>
          <cell r="EW140">
            <v>1577.7733499999999</v>
          </cell>
          <cell r="EY140">
            <v>88302.5</v>
          </cell>
          <cell r="FA140">
            <v>138.22020000000001</v>
          </cell>
          <cell r="FL140">
            <v>9044.9999999999982</v>
          </cell>
          <cell r="FS140">
            <v>0</v>
          </cell>
          <cell r="FV140">
            <v>133908.58000000002</v>
          </cell>
          <cell r="FZ140">
            <v>555.01499999999999</v>
          </cell>
          <cell r="GG140">
            <v>817.36694999999997</v>
          </cell>
          <cell r="GL14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1693823.55</v>
      </c>
      <c r="F9" s="17">
        <f t="shared" ref="F9:G9" si="0">SUM(F10:F14)</f>
        <v>1584694.27</v>
      </c>
      <c r="G9" s="17">
        <f t="shared" si="0"/>
        <v>713861.77</v>
      </c>
    </row>
    <row r="10" spans="1:7" ht="13.2" customHeight="1" x14ac:dyDescent="0.3">
      <c r="A10" s="50" t="s">
        <v>9</v>
      </c>
      <c r="B10" s="51"/>
      <c r="C10" s="51"/>
      <c r="D10" s="52"/>
      <c r="E10" s="18">
        <v>809997.15</v>
      </c>
      <c r="F10" s="18">
        <v>738241.17</v>
      </c>
      <c r="G10" s="19">
        <v>319099.53000000003</v>
      </c>
    </row>
    <row r="11" spans="1:7" ht="14.4" customHeight="1" x14ac:dyDescent="0.3">
      <c r="A11" s="50" t="s">
        <v>10</v>
      </c>
      <c r="B11" s="51"/>
      <c r="C11" s="51"/>
      <c r="D11" s="52"/>
      <c r="E11" s="18">
        <v>320508.06</v>
      </c>
      <c r="F11" s="18">
        <v>300038.07</v>
      </c>
      <c r="G11" s="19">
        <v>163285.34</v>
      </c>
    </row>
    <row r="12" spans="1:7" ht="13.95" customHeight="1" x14ac:dyDescent="0.3">
      <c r="A12" s="50" t="s">
        <v>11</v>
      </c>
      <c r="B12" s="51"/>
      <c r="C12" s="51"/>
      <c r="D12" s="52"/>
      <c r="E12" s="18">
        <v>97888.02</v>
      </c>
      <c r="F12" s="18">
        <v>93017.02</v>
      </c>
      <c r="G12" s="19">
        <v>34180.769999999997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115695.35</v>
      </c>
      <c r="F13" s="18">
        <v>111007.92</v>
      </c>
      <c r="G13" s="19">
        <v>35113.949999999997</v>
      </c>
    </row>
    <row r="14" spans="1:7" ht="14.4" customHeight="1" x14ac:dyDescent="0.3">
      <c r="A14" s="43" t="s">
        <v>13</v>
      </c>
      <c r="B14" s="43"/>
      <c r="C14" s="43"/>
      <c r="D14" s="43"/>
      <c r="E14" s="18">
        <v>349734.97</v>
      </c>
      <c r="F14" s="18">
        <v>342390.09</v>
      </c>
      <c r="G14" s="19">
        <v>162182.18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822820.08</v>
      </c>
      <c r="F15" s="17">
        <f t="shared" ref="F15:G15" si="1">SUM(F16:F19)</f>
        <v>814055.35999999987</v>
      </c>
      <c r="G15" s="17">
        <f t="shared" si="1"/>
        <v>212889.63</v>
      </c>
    </row>
    <row r="16" spans="1:7" ht="33.6" customHeight="1" x14ac:dyDescent="0.3">
      <c r="A16" s="56" t="s">
        <v>43</v>
      </c>
      <c r="B16" s="57"/>
      <c r="C16" s="57"/>
      <c r="D16" s="58"/>
      <c r="E16" s="18">
        <v>758884.2</v>
      </c>
      <c r="F16" s="18">
        <v>753052.82</v>
      </c>
      <c r="G16" s="19">
        <v>202750.26</v>
      </c>
    </row>
    <row r="17" spans="1:13" ht="15.6" x14ac:dyDescent="0.3">
      <c r="A17" s="43" t="s">
        <v>44</v>
      </c>
      <c r="B17" s="43"/>
      <c r="C17" s="43"/>
      <c r="D17" s="43"/>
      <c r="E17" s="18">
        <v>3724.56</v>
      </c>
      <c r="F17" s="18">
        <v>3566.1</v>
      </c>
      <c r="G17" s="19">
        <v>562.66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60211.32</v>
      </c>
      <c r="F19" s="18">
        <v>57436.44</v>
      </c>
      <c r="G19" s="19">
        <v>9576.7099999999991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5724.18</v>
      </c>
      <c r="F20" s="36">
        <f t="shared" ref="F20:G20" si="2">F21</f>
        <v>5818.93</v>
      </c>
      <c r="G20" s="36">
        <f t="shared" si="2"/>
        <v>2965.81</v>
      </c>
    </row>
    <row r="21" spans="1:13" ht="15.6" x14ac:dyDescent="0.3">
      <c r="A21" s="43" t="s">
        <v>15</v>
      </c>
      <c r="B21" s="43"/>
      <c r="C21" s="43"/>
      <c r="D21" s="43"/>
      <c r="E21" s="18">
        <v>5724.18</v>
      </c>
      <c r="F21" s="18">
        <v>5818.93</v>
      </c>
      <c r="G21" s="19">
        <v>2965.81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66" t="s">
        <v>52</v>
      </c>
      <c r="B24" s="66"/>
      <c r="C24" s="66"/>
      <c r="D24" s="66"/>
      <c r="E24" s="66"/>
      <c r="F24" s="18">
        <v>-186637.19075255317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32488.651191207035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нар'!W140</f>
        <v>6510.1392357131845</v>
      </c>
      <c r="M27" s="32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нар'!X140</f>
        <v>1323.0617831840686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нар'!Y140</f>
        <v>787.21870000000001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нар'!AA140+'[1]УК ВР декабрь нар'!AB140+'[1]УК ВР декабрь нар'!AC140+'[1]УК ВР декабрь нар'!AD140+'[1]УК ВР декабрь нар'!AE140+'[1]УК ВР декабрь нар'!AF140+'[1]УК ВР декабрь нар'!AG140+'[1]УК ВР декабрь нар'!AH140+'[1]УК ВР декабрь нар'!AJ140+'[1]УК ВР декабрь нар'!AL140+'[1]УК ВР декабрь нар'!AN140+'[1]УК ВР декабрь нар'!AO140+'[1]УК ВР декабрь нар'!AP140+'[1]УК ВР декабрь нар'!AQ140+'[1]УК ВР декабрь нар'!AR140+'[1]УК ВР декабрь нар'!AT140</f>
        <v>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нар'!AY140</f>
        <v>23868.231472309784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SUM(F34:F38)+115240.12</f>
        <v>197217.73918267767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нар'!CN140+'[1]УК ВР декабрь нар'!DU140</f>
        <v>34921.499289327126</v>
      </c>
      <c r="M34" s="32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нар'!CO140+'[1]УК ВР декабрь нар'!DV140</f>
        <v>7218.0334528821977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нар'!CP140+'[1]УК ВР декабрь нар'!DW140</f>
        <v>6223.1364000000003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нар'!AI140+'[1]УК ВР декабрь нар'!AJ140+'[1]УК ВР декабрь нар'!AS140+'[1]УК ВР декабрь нар'!BC140+'[1]УК ВР декабрь нар'!DB140+'[1]УК ВР декабрь нар'!EK140+'[1]УК ВР декабрь нар'!AM140</f>
        <v>4253.9000000000005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нар'!DG140+'[1]УК ВР декабрь нар'!EQ140</f>
        <v>29361.050040468348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SUM(F40:F48)+68992.58</f>
        <v>334435.22193211725</v>
      </c>
    </row>
    <row r="40" spans="1:13" ht="15.6" hidden="1" customHeight="1" x14ac:dyDescent="0.3">
      <c r="A40" s="87" t="s">
        <v>20</v>
      </c>
      <c r="B40" s="88"/>
      <c r="C40" s="88"/>
      <c r="D40" s="88"/>
      <c r="E40" s="89"/>
      <c r="F40" s="26">
        <f>'[1]УК ВР декабрь нар'!FB140+'[1]УК ВР декабрь нар'!FX140</f>
        <v>168681.89786112282</v>
      </c>
      <c r="M40" s="32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нар'!FC140+'[1]УК ВР декабрь нар'!FY140</f>
        <v>34432.692340374204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нар'!FD140+'[1]УК ВР декабрь нар'!FZ140</f>
        <v>1235.4546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нар'!GG140+'[1]УК ВР декабрь нар'!FL140+'[1]УК ВР декабрь нар'!BB140+'[1]УК ВР декабрь нар'!AK140</f>
        <v>61.2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нар'!FS140+'[1]УК ВР декабрь нар'!GL140</f>
        <v>61031.397130620186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3"/>
    </row>
    <row r="50" spans="1:12" ht="15.6" customHeight="1" x14ac:dyDescent="0.3">
      <c r="A50" s="92" t="s">
        <v>47</v>
      </c>
      <c r="B50" s="93"/>
      <c r="C50" s="93"/>
      <c r="D50" s="93"/>
      <c r="E50" s="94"/>
      <c r="F50" s="27">
        <f>F25+F32+F39+F49</f>
        <v>564141.61230600195</v>
      </c>
    </row>
    <row r="51" spans="1:12" ht="15.6" x14ac:dyDescent="0.3">
      <c r="A51" s="34" t="s">
        <v>48</v>
      </c>
      <c r="B51" s="31"/>
      <c r="C51" s="31"/>
      <c r="D51" s="31"/>
      <c r="E51" s="31"/>
      <c r="F51" s="27">
        <f>F52+F53+F54</f>
        <v>119308.9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66632.33</v>
      </c>
    </row>
    <row r="53" spans="1:12" ht="18" customHeight="1" x14ac:dyDescent="0.3">
      <c r="A53" s="73" t="s">
        <v>24</v>
      </c>
      <c r="B53" s="74"/>
      <c r="C53" s="74"/>
      <c r="D53" s="74"/>
      <c r="E53" s="74"/>
      <c r="F53" s="26">
        <v>52676.57</v>
      </c>
    </row>
    <row r="54" spans="1:12" ht="15.6" hidden="1" x14ac:dyDescent="0.3">
      <c r="A54" s="87" t="s">
        <v>25</v>
      </c>
      <c r="B54" s="88"/>
      <c r="C54" s="88"/>
      <c r="D54" s="88"/>
      <c r="E54" s="89"/>
      <c r="F54" s="26">
        <v>0</v>
      </c>
      <c r="L54" s="20"/>
    </row>
    <row r="55" spans="1:12" ht="15.6" x14ac:dyDescent="0.3">
      <c r="A55" s="90" t="s">
        <v>49</v>
      </c>
      <c r="B55" s="90"/>
      <c r="C55" s="90"/>
      <c r="D55" s="90"/>
      <c r="E55" s="90"/>
      <c r="F55" s="27">
        <f>F50+F51</f>
        <v>683450.51230600197</v>
      </c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758884.2</v>
      </c>
      <c r="H56" s="29"/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753052.82</v>
      </c>
      <c r="H57" s="29"/>
    </row>
    <row r="58" spans="1:12" ht="15.6" x14ac:dyDescent="0.3">
      <c r="A58" s="91" t="s">
        <v>28</v>
      </c>
      <c r="B58" s="91"/>
      <c r="C58" s="91"/>
      <c r="D58" s="91"/>
      <c r="E58" s="91"/>
      <c r="F58" s="27">
        <f>F24+F56-F55</f>
        <v>-111203.50305855519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7" sqref="F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2'!A2:G2</f>
        <v>перед собственниками дома по адресу: ул. Лавочкина 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2'!G6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2'!G8</f>
        <v>задолженность с нарастающим итогом с -01.03.2011г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1721285.54</v>
      </c>
      <c r="F9" s="17">
        <f t="shared" ref="F9:G9" si="0">SUM(F10:F15)</f>
        <v>1638585</v>
      </c>
      <c r="G9" s="17">
        <f t="shared" si="0"/>
        <v>796562.30999999994</v>
      </c>
    </row>
    <row r="10" spans="1:7" ht="15.6" x14ac:dyDescent="0.3">
      <c r="A10" s="50" t="s">
        <v>9</v>
      </c>
      <c r="B10" s="51"/>
      <c r="C10" s="51"/>
      <c r="D10" s="52"/>
      <c r="E10" s="18">
        <v>720109.14</v>
      </c>
      <c r="F10" s="18">
        <v>748979.3</v>
      </c>
      <c r="G10" s="19">
        <v>290229.37</v>
      </c>
    </row>
    <row r="11" spans="1:7" ht="15.6" x14ac:dyDescent="0.3">
      <c r="A11" s="50" t="s">
        <v>10</v>
      </c>
      <c r="B11" s="51"/>
      <c r="C11" s="51"/>
      <c r="D11" s="52"/>
      <c r="E11" s="18">
        <v>321316.28999999998</v>
      </c>
      <c r="F11" s="18">
        <v>283739.36</v>
      </c>
      <c r="G11" s="19">
        <v>200862.27</v>
      </c>
    </row>
    <row r="12" spans="1:7" ht="15.6" x14ac:dyDescent="0.3">
      <c r="A12" s="50" t="s">
        <v>11</v>
      </c>
      <c r="B12" s="51"/>
      <c r="C12" s="51"/>
      <c r="D12" s="52"/>
      <c r="E12" s="18">
        <v>88754.82</v>
      </c>
      <c r="F12" s="18">
        <v>79547.87</v>
      </c>
      <c r="G12" s="19">
        <v>43387.72</v>
      </c>
    </row>
    <row r="13" spans="1:7" ht="15.6" x14ac:dyDescent="0.3">
      <c r="A13" s="50" t="s">
        <v>12</v>
      </c>
      <c r="B13" s="51"/>
      <c r="C13" s="51"/>
      <c r="D13" s="52"/>
      <c r="E13" s="18">
        <v>101060.47</v>
      </c>
      <c r="F13" s="18">
        <v>90496.71</v>
      </c>
      <c r="G13" s="19">
        <v>45677.71</v>
      </c>
    </row>
    <row r="14" spans="1:7" ht="15.6" x14ac:dyDescent="0.3">
      <c r="A14" s="43" t="s">
        <v>13</v>
      </c>
      <c r="B14" s="43"/>
      <c r="C14" s="43"/>
      <c r="D14" s="43"/>
      <c r="E14" s="18">
        <v>353739.97</v>
      </c>
      <c r="F14" s="18">
        <v>318005</v>
      </c>
      <c r="G14" s="19">
        <v>197917.15</v>
      </c>
    </row>
    <row r="15" spans="1:7" ht="15.6" x14ac:dyDescent="0.3">
      <c r="A15" s="50" t="s">
        <v>68</v>
      </c>
      <c r="B15" s="51"/>
      <c r="C15" s="51"/>
      <c r="D15" s="52"/>
      <c r="E15" s="18">
        <v>136304.85</v>
      </c>
      <c r="F15" s="18">
        <v>117816.76</v>
      </c>
      <c r="G15" s="19">
        <v>18488.09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834869.06</v>
      </c>
      <c r="F16" s="17">
        <f>SUM(F17:F20)</f>
        <v>805704.41999999993</v>
      </c>
      <c r="G16" s="17">
        <f>SUM(G17:G20)</f>
        <v>242054.27000000002</v>
      </c>
    </row>
    <row r="17" spans="1:12" ht="15.6" x14ac:dyDescent="0.3">
      <c r="A17" s="95" t="s">
        <v>43</v>
      </c>
      <c r="B17" s="96"/>
      <c r="C17" s="96"/>
      <c r="D17" s="97"/>
      <c r="E17" s="18">
        <v>767518.26</v>
      </c>
      <c r="F17" s="18">
        <v>741505.32</v>
      </c>
      <c r="G17" s="19">
        <v>228763.2</v>
      </c>
    </row>
    <row r="18" spans="1:12" ht="15.6" x14ac:dyDescent="0.3">
      <c r="A18" s="43" t="s">
        <v>55</v>
      </c>
      <c r="B18" s="43"/>
      <c r="C18" s="43"/>
      <c r="D18" s="43"/>
      <c r="E18" s="18">
        <v>3879.66</v>
      </c>
      <c r="F18" s="18">
        <v>3716.52</v>
      </c>
      <c r="G18" s="19">
        <v>725.8</v>
      </c>
    </row>
    <row r="19" spans="1:12" ht="15.6" x14ac:dyDescent="0.3">
      <c r="A19" s="43" t="s">
        <v>56</v>
      </c>
      <c r="B19" s="43"/>
      <c r="C19" s="43"/>
      <c r="D19" s="43"/>
      <c r="E19" s="18">
        <v>620.78</v>
      </c>
      <c r="F19" s="18">
        <v>32.64</v>
      </c>
      <c r="G19" s="19">
        <v>588.14</v>
      </c>
    </row>
    <row r="20" spans="1:12" ht="15.6" x14ac:dyDescent="0.3">
      <c r="A20" s="43" t="s">
        <v>57</v>
      </c>
      <c r="B20" s="43"/>
      <c r="C20" s="43"/>
      <c r="D20" s="43"/>
      <c r="E20" s="18">
        <v>62850.36</v>
      </c>
      <c r="F20" s="18">
        <v>60449.94</v>
      </c>
      <c r="G20" s="19">
        <v>11977.13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3298.68</v>
      </c>
      <c r="F21" s="17">
        <f>SUM(F22)</f>
        <v>3465.34</v>
      </c>
      <c r="G21" s="17">
        <f>SUM(G22)</f>
        <v>2799.15</v>
      </c>
    </row>
    <row r="22" spans="1:12" ht="15.6" x14ac:dyDescent="0.3">
      <c r="A22" s="43" t="s">
        <v>15</v>
      </c>
      <c r="B22" s="43"/>
      <c r="C22" s="43"/>
      <c r="D22" s="43"/>
      <c r="E22" s="18">
        <v>3298.68</v>
      </c>
      <c r="F22" s="18">
        <v>3465.34</v>
      </c>
      <c r="G22" s="19">
        <v>2799.15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'Лавочкина 2'!F58</f>
        <v>-111203.50305855519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737403.53173756972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нар'!W140</f>
        <v>89875.885291370112</v>
      </c>
      <c r="L28" s="32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нар'!X140</f>
        <v>27564.968694456169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нар'!Y140</f>
        <v>153161.60769999999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нар'!AV140+'[2]УК ВР декабрь нар'!BN140</f>
        <v>51500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нар'!AY140</f>
        <v>415301.07005174347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SUM(F35:F39)+122375.68</f>
        <v>339848.42872233223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нар'!CN140+'[2]УК ВР декабрь нар'!DU140</f>
        <v>55115.392455918853</v>
      </c>
      <c r="L35" s="32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нар'!CO140+'[2]УК ВР декабрь нар'!DV140</f>
        <v>17018.335049374753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нар'!CP140+'[2]УК ВР декабрь нар'!DW140</f>
        <v>93794.292600000015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нар'!BM140+'[2]УК ВР декабрь нар'!DB140+'[2]УК ВР декабрь нар'!EL140</f>
        <v>5211.8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нар'!DG140+'[2]УК ВР декабрь нар'!EQ140</f>
        <v>46332.928617038633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323228.17394564871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нар'!FB140+'[2]УК ВР декабрь нар'!FX140</f>
        <v>165418.04622631148</v>
      </c>
      <c r="L41" s="32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нар'!FC140+'[2]УК ВР декабрь нар'!FY140</f>
        <v>96571.126415368431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нар'!FD140+'[2]УК ВР декабрь нар'!FZ140</f>
        <v>771.63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нар'!GG140+'[2]УК ВР декабрь нар'!FL140+'[2]УК ВР декабрь нар'!BB140+'[2]УК ВР декабрь нар'!AK140</f>
        <v>121.89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нар'!FS140+'[2]УК ВР декабрь нар'!GL140</f>
        <v>60345.481303968845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2" t="s">
        <v>65</v>
      </c>
      <c r="B51" s="93"/>
      <c r="C51" s="93"/>
      <c r="D51" s="93"/>
      <c r="E51" s="94"/>
      <c r="F51" s="27">
        <f>F26+F33+F40+F50</f>
        <v>1400480.1344055505</v>
      </c>
      <c r="K51" s="20"/>
    </row>
    <row r="52" spans="1:15" ht="15.6" x14ac:dyDescent="0.3">
      <c r="A52" s="34" t="s">
        <v>66</v>
      </c>
      <c r="B52" s="37"/>
      <c r="C52" s="37"/>
      <c r="D52" s="37"/>
      <c r="E52" s="37"/>
      <c r="F52" s="27">
        <f>F53+F54+F55</f>
        <v>124627.87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66668.11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57959.76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7">
        <f>F51+F52</f>
        <v>1525108.0044055507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767518.26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741505.32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-868793.24746410584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6" sqref="A26:E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2'!A2:G2</f>
        <v>перед собственниками дома по адресу: ул. Лавочкина 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2'!G6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2'!G8</f>
        <v>задолженность с нарастающим итогом с -01.03.2011г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1504141.71</v>
      </c>
      <c r="F9" s="17">
        <f t="shared" ref="F9:G9" si="0">SUM(F10:F15)</f>
        <v>1610650.43</v>
      </c>
      <c r="G9" s="17">
        <f t="shared" si="0"/>
        <v>690053.59</v>
      </c>
    </row>
    <row r="10" spans="1:7" ht="15.6" x14ac:dyDescent="0.3">
      <c r="A10" s="50" t="s">
        <v>9</v>
      </c>
      <c r="B10" s="51"/>
      <c r="C10" s="51"/>
      <c r="D10" s="52"/>
      <c r="E10" s="18">
        <v>543218.6</v>
      </c>
      <c r="F10" s="18">
        <v>659833.42000000004</v>
      </c>
      <c r="G10" s="19">
        <v>173614.55</v>
      </c>
    </row>
    <row r="11" spans="1:7" ht="15.6" x14ac:dyDescent="0.3">
      <c r="A11" s="50" t="s">
        <v>10</v>
      </c>
      <c r="B11" s="51"/>
      <c r="C11" s="51"/>
      <c r="D11" s="52"/>
      <c r="E11" s="18">
        <v>283785.65999999997</v>
      </c>
      <c r="F11" s="18">
        <v>287275.88</v>
      </c>
      <c r="G11" s="19">
        <v>197372.05</v>
      </c>
    </row>
    <row r="12" spans="1:7" ht="15.6" x14ac:dyDescent="0.3">
      <c r="A12" s="50" t="s">
        <v>11</v>
      </c>
      <c r="B12" s="51"/>
      <c r="C12" s="51"/>
      <c r="D12" s="52"/>
      <c r="E12" s="18">
        <v>89505.18</v>
      </c>
      <c r="F12" s="18">
        <v>90534.73</v>
      </c>
      <c r="G12" s="19">
        <v>42358.17</v>
      </c>
    </row>
    <row r="13" spans="1:7" ht="15.6" x14ac:dyDescent="0.3">
      <c r="A13" s="50" t="s">
        <v>12</v>
      </c>
      <c r="B13" s="51"/>
      <c r="C13" s="51"/>
      <c r="D13" s="52"/>
      <c r="E13" s="18">
        <v>99623.07</v>
      </c>
      <c r="F13" s="18">
        <v>99935.45</v>
      </c>
      <c r="G13" s="19">
        <v>45365.33</v>
      </c>
    </row>
    <row r="14" spans="1:7" ht="15.6" x14ac:dyDescent="0.3">
      <c r="A14" s="43" t="s">
        <v>13</v>
      </c>
      <c r="B14" s="43"/>
      <c r="C14" s="43"/>
      <c r="D14" s="43"/>
      <c r="E14" s="18">
        <v>363333.62</v>
      </c>
      <c r="F14" s="18">
        <v>352522.25</v>
      </c>
      <c r="G14" s="19">
        <v>208728.52</v>
      </c>
    </row>
    <row r="15" spans="1:7" ht="15.6" x14ac:dyDescent="0.3">
      <c r="A15" s="50" t="s">
        <v>68</v>
      </c>
      <c r="B15" s="51"/>
      <c r="C15" s="51"/>
      <c r="D15" s="52"/>
      <c r="E15" s="18">
        <v>124675.58</v>
      </c>
      <c r="F15" s="18">
        <v>120548.7</v>
      </c>
      <c r="G15" s="19">
        <v>22614.97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853376.77</v>
      </c>
      <c r="F16" s="17">
        <f>SUM(F17:F20)</f>
        <v>835311.12999999989</v>
      </c>
      <c r="G16" s="17">
        <f>SUM(G17:G20)</f>
        <v>260119.91</v>
      </c>
    </row>
    <row r="17" spans="1:12" ht="15.6" x14ac:dyDescent="0.3">
      <c r="A17" s="95" t="s">
        <v>43</v>
      </c>
      <c r="B17" s="96"/>
      <c r="C17" s="96"/>
      <c r="D17" s="97"/>
      <c r="E17" s="18">
        <v>762876.54</v>
      </c>
      <c r="F17" s="18">
        <v>750557.33</v>
      </c>
      <c r="G17" s="19">
        <v>241082.41</v>
      </c>
    </row>
    <row r="18" spans="1:12" ht="15.6" x14ac:dyDescent="0.3">
      <c r="A18" s="43" t="s">
        <v>55</v>
      </c>
      <c r="B18" s="43"/>
      <c r="C18" s="43"/>
      <c r="D18" s="43"/>
      <c r="E18" s="18">
        <v>4034.76</v>
      </c>
      <c r="F18" s="18">
        <v>3928.96</v>
      </c>
      <c r="G18" s="19">
        <v>831.6</v>
      </c>
    </row>
    <row r="19" spans="1:12" ht="15.6" x14ac:dyDescent="0.3">
      <c r="A19" s="43" t="s">
        <v>56</v>
      </c>
      <c r="B19" s="43"/>
      <c r="C19" s="43"/>
      <c r="D19" s="43"/>
      <c r="E19" s="18">
        <v>7605.12</v>
      </c>
      <c r="F19" s="18">
        <v>7201.13</v>
      </c>
      <c r="G19" s="19">
        <v>992.13</v>
      </c>
    </row>
    <row r="20" spans="1:12" ht="15.6" x14ac:dyDescent="0.3">
      <c r="A20" s="43" t="s">
        <v>57</v>
      </c>
      <c r="B20" s="43"/>
      <c r="C20" s="43"/>
      <c r="D20" s="43"/>
      <c r="E20" s="18">
        <v>78860.350000000006</v>
      </c>
      <c r="F20" s="18">
        <v>73623.710000000006</v>
      </c>
      <c r="G20" s="19">
        <v>17213.77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218.88</v>
      </c>
      <c r="G21" s="17">
        <f>SUM(G22)</f>
        <v>2580.27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218.88</v>
      </c>
      <c r="G22" s="19">
        <v>2580.27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'Лавочкина 2(2019)'!F59</f>
        <v>-868793.24746410584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53155.145111815713</v>
      </c>
    </row>
    <row r="27" spans="1:12" ht="67.8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нар'!W140</f>
        <v>9598.5597003949333</v>
      </c>
      <c r="L28" s="32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нар'!X140</f>
        <v>2462.3610913254679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нар'!Y140</f>
        <v>969.28149999999994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нар'!AA140+'[3]УК ВР декабрь нар'!AB140+'[3]УК ВР декабрь нар'!AC140+'[3]УК ВР декабрь нар'!AD140+'[3]УК ВР декабрь нар'!AE140+'[3]УК ВР декабрь нар'!AF140+'[3]УК ВР декабрь нар'!AG140+'[3]УК ВР декабрь нар'!AH140+'[3]УК ВР декабрь нар'!AJ140+'[3]УК ВР декабрь нар'!AL140+'[3]УК ВР декабрь нар'!AN140+'[3]УК ВР декабрь нар'!AO140+'[3]УК ВР декабрь нар'!AP140+'[3]УК ВР декабрь нар'!AQ140+'[3]УК ВР декабрь нар'!AR140+'[3]УК ВР декабрь нар'!AT140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нар'!AY140</f>
        <v>40124.942820095312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SUM(F35:F39)+155306.84</f>
        <v>267453.91397446021</v>
      </c>
    </row>
    <row r="34" spans="1:12" ht="79.8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нар'!CN140+'[3]УК ВР декабрь нар'!DU140</f>
        <v>54505.07278482071</v>
      </c>
      <c r="L35" s="32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нар'!CO140+'[3]УК ВР декабрь нар'!DV140</f>
        <v>14252.531097254519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нар'!CP140+'[3]УК ВР декабрь нар'!DW140</f>
        <v>3641.5546999999997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нар'!AI140+'[3]УК ВР декабрь нар'!AJ140+'[3]УК ВР декабрь нар'!AS140+'[3]УК ВР декабрь нар'!BM140+'[3]УК ВР декабрь нар'!DB140+'[3]УК ВР декабрь нар'!EK140+'[3]УК ВР декабрь нар'!AM140</f>
        <v>5438.4000000000005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нар'!DF140+'[3]УК ВР декабрь нар'!EP140</f>
        <v>34309.515392385008</v>
      </c>
    </row>
    <row r="40" spans="1:12" ht="63" customHeight="1" x14ac:dyDescent="0.3">
      <c r="A40" s="84" t="s">
        <v>74</v>
      </c>
      <c r="B40" s="85"/>
      <c r="C40" s="85"/>
      <c r="D40" s="85"/>
      <c r="E40" s="86"/>
      <c r="F40" s="27">
        <f>SUM(F41:F49)</f>
        <v>233157.0429119425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нар'!FB140+'[3]УК ВР декабрь нар'!FX140</f>
        <v>136702.63613129983</v>
      </c>
      <c r="L41" s="32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нар'!FC140+'[3]УК ВР декабрь нар'!FY140</f>
        <v>37194.916358138878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нар'!FD140+'[3]УК ВР декабрь нар'!FZ140</f>
        <v>2472.6329999999998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нар'!GG140+'[3]УК ВР декабрь нар'!FL140+'[3]УК ВР декабрь нар'!FE140+'[3]УК ВР декабрь нар'!BB140+'[3]УК ВР декабрь нар'!AK140</f>
        <v>7614.3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нар'!FS140+'[3]УК ВР декабрь нар'!GL140</f>
        <v>49172.5574225038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customHeight="1" x14ac:dyDescent="0.3">
      <c r="A51" s="92" t="s">
        <v>75</v>
      </c>
      <c r="B51" s="93"/>
      <c r="C51" s="93"/>
      <c r="D51" s="93"/>
      <c r="E51" s="94"/>
      <c r="F51" s="27">
        <f>F26+F33+F40+F50</f>
        <v>553766.10199821845</v>
      </c>
      <c r="K51" s="20"/>
    </row>
    <row r="52" spans="1:15" ht="15.6" x14ac:dyDescent="0.3">
      <c r="A52" s="34" t="s">
        <v>66</v>
      </c>
      <c r="B52" s="41"/>
      <c r="C52" s="41"/>
      <c r="D52" s="41"/>
      <c r="E52" s="41"/>
      <c r="F52" s="27">
        <f>F53+F54+F55</f>
        <v>120920.57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64174.12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56746.45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7">
        <f>F51+F52</f>
        <v>674686.6719982184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762876.54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750557.33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-780603.3794623242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'Лавочкина 2'!A2:G2</f>
        <v>перед собственниками дома по адресу: ул. Лавочкина 2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'Лавочкина 2'!G6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2'!G8</f>
        <v>задолженность с нарастающим итогом с -01.03.2011г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455501.48000000004</v>
      </c>
      <c r="F9" s="17">
        <f t="shared" ref="F9:G9" si="0">SUM(F10:F15)</f>
        <v>454272.39999999997</v>
      </c>
      <c r="G9" s="17">
        <f t="shared" si="0"/>
        <v>690964.27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4822.28</v>
      </c>
      <c r="G10" s="19">
        <v>168792.27</v>
      </c>
    </row>
    <row r="11" spans="1:7" ht="15.6" x14ac:dyDescent="0.3">
      <c r="A11" s="50" t="s">
        <v>10</v>
      </c>
      <c r="B11" s="51"/>
      <c r="C11" s="51"/>
      <c r="D11" s="52"/>
      <c r="E11" s="18">
        <v>-918.46</v>
      </c>
      <c r="F11" s="18">
        <v>5854.04</v>
      </c>
      <c r="G11" s="19">
        <v>190439.97</v>
      </c>
    </row>
    <row r="12" spans="1:7" ht="15.6" x14ac:dyDescent="0.3">
      <c r="A12" s="50" t="s">
        <v>11</v>
      </c>
      <c r="B12" s="51"/>
      <c r="C12" s="51"/>
      <c r="D12" s="52"/>
      <c r="E12" s="18">
        <v>-427.2</v>
      </c>
      <c r="F12" s="18">
        <v>1636.86</v>
      </c>
      <c r="G12" s="19">
        <v>40241.629999999997</v>
      </c>
    </row>
    <row r="13" spans="1:7" ht="15.6" x14ac:dyDescent="0.3">
      <c r="A13" s="50" t="s">
        <v>12</v>
      </c>
      <c r="B13" s="51"/>
      <c r="C13" s="51"/>
      <c r="D13" s="52"/>
      <c r="E13" s="18">
        <v>-379.7</v>
      </c>
      <c r="F13" s="18">
        <v>1999.44</v>
      </c>
      <c r="G13" s="19">
        <v>42916.95</v>
      </c>
    </row>
    <row r="14" spans="1:7" ht="15.6" x14ac:dyDescent="0.3">
      <c r="A14" s="43" t="s">
        <v>13</v>
      </c>
      <c r="B14" s="43"/>
      <c r="C14" s="43"/>
      <c r="D14" s="43"/>
      <c r="E14" s="18">
        <v>387253.33</v>
      </c>
      <c r="F14" s="18">
        <v>363698.35</v>
      </c>
      <c r="G14" s="19">
        <v>232283.5</v>
      </c>
    </row>
    <row r="15" spans="1:7" ht="15.6" x14ac:dyDescent="0.3">
      <c r="A15" s="50" t="s">
        <v>68</v>
      </c>
      <c r="B15" s="51"/>
      <c r="C15" s="51"/>
      <c r="D15" s="52"/>
      <c r="E15" s="18">
        <v>69973.509999999995</v>
      </c>
      <c r="F15" s="18">
        <v>76261.429999999993</v>
      </c>
      <c r="G15" s="19">
        <v>16289.95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880226.17999999993</v>
      </c>
      <c r="F16" s="17">
        <f t="shared" ref="F16:G16" si="1">SUM(F17:F20)</f>
        <v>852157.5</v>
      </c>
      <c r="G16" s="17">
        <f t="shared" si="1"/>
        <v>290463.81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768867.56</v>
      </c>
      <c r="F17" s="18">
        <v>744739.73</v>
      </c>
      <c r="G17" s="19">
        <v>267525.25</v>
      </c>
    </row>
    <row r="18" spans="1:12" ht="15.6" x14ac:dyDescent="0.3">
      <c r="A18" s="43" t="s">
        <v>55</v>
      </c>
      <c r="B18" s="43"/>
      <c r="C18" s="43"/>
      <c r="D18" s="43"/>
      <c r="E18" s="18">
        <v>2040.48</v>
      </c>
      <c r="F18" s="18">
        <v>2217.7399999999998</v>
      </c>
      <c r="G18" s="19">
        <v>652.91</v>
      </c>
    </row>
    <row r="19" spans="1:12" ht="15.6" x14ac:dyDescent="0.3">
      <c r="A19" s="43" t="s">
        <v>56</v>
      </c>
      <c r="B19" s="43"/>
      <c r="C19" s="43"/>
      <c r="D19" s="43"/>
      <c r="E19" s="18">
        <v>7306.95</v>
      </c>
      <c r="F19" s="18">
        <v>7063.97</v>
      </c>
      <c r="G19" s="19">
        <v>1232.3399999999999</v>
      </c>
    </row>
    <row r="20" spans="1:12" ht="15.6" x14ac:dyDescent="0.3">
      <c r="A20" s="43" t="s">
        <v>57</v>
      </c>
      <c r="B20" s="43"/>
      <c r="C20" s="43"/>
      <c r="D20" s="43"/>
      <c r="E20" s="18">
        <v>102011.19</v>
      </c>
      <c r="F20" s="18">
        <v>98136.06</v>
      </c>
      <c r="G20" s="19">
        <v>21053.31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'Лавочкина 2(2020)'!F59</f>
        <v>-780603.3794623242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17518.933791839292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нар'!W140</f>
        <v>1978.4841721940063</v>
      </c>
      <c r="L28" s="32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нар'!X140</f>
        <v>484.69589638864517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нар'!Y140+'[4]УК ВР декабрь нар'!DX140</f>
        <v>7413.8267000000005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нар'!AV140+'[4]УК ВР декабрь нар'!BM140+'[4]УК ВР декабрь нар'!BN140+'[4]УК ВР декабрь нар'!BO140+'[4]УК ВР декабрь нар'!BP140+'[4]УК ВР декабрь нар'!EG140+'[4]УК ВР декабрь нар'!EH140+'[4]УК ВР декабрь нар'!EI140+'[4]УК ВР декабрь нар'!EJ140</f>
        <v>0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нар'!AY140</f>
        <v>7641.9270232566414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SUM(F35:F39)+202252</f>
        <v>285357.61409747018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нар'!CN140+'[4]УК ВР декабрь нар'!DU140</f>
        <v>41174.089443082936</v>
      </c>
      <c r="L35" s="32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нар'!CO140+'[4]УК ВР декабрь нар'!DV140</f>
        <v>10225.176255246992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нар'!CP140+'[4]УК ВР декабрь нар'!DL140+'[4]УК ВР декабрь нар'!DP140+'[4]УК ВР декабрь нар'!DT140</f>
        <v>7013.277149999999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нар'!DB140+'[4]УК ВР декабрь нар'!DY140+'[4]УК ВР декабрь нар'!DZ140+'[4]УК ВР декабрь нар'!EA140+'[4]УК ВР декабрь нар'!EB140+'[4]УК ВР декабрь нар'!EC140+'[4]УК ВР декабрь нар'!ED140+'[4]УК ВР декабрь нар'!EE140+'[4]УК ВР декабрь нар'!EF140</f>
        <v>4150.6499999999996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нар'!DG140+'[4]УК ВР декабрь нар'!EP140</f>
        <v>20542.421249140294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338035.05550000007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нар'!$EU140+'[4]УК ВР декабрь нар'!FV140+'[4]УК ВР декабрь нар'!EY140</f>
        <v>325901.68000000005</v>
      </c>
      <c r="L41" s="32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нар'!EW140+'[4]УК ВР декабрь нар'!FA140+'[4]УК ВР декабрь нар'!FZ140</f>
        <v>2271.00855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нар'!FL140+'[4]УК ВР декабрь нар'!GG140</f>
        <v>9862.3669499999978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нар'!FS140+'[4]УК ВР декабрь нар'!GL140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2" t="s">
        <v>75</v>
      </c>
      <c r="B51" s="93"/>
      <c r="C51" s="93"/>
      <c r="D51" s="93"/>
      <c r="E51" s="94"/>
      <c r="F51" s="27">
        <f>F26+F33+F40+F50</f>
        <v>640911.60338930949</v>
      </c>
      <c r="G51" s="20"/>
      <c r="K51" s="20"/>
    </row>
    <row r="52" spans="1:15" ht="15.6" x14ac:dyDescent="0.3">
      <c r="A52" s="34" t="s">
        <v>66</v>
      </c>
      <c r="B52" s="42"/>
      <c r="C52" s="42"/>
      <c r="D52" s="42"/>
      <c r="E52" s="42"/>
      <c r="F52" s="27">
        <f>F53+F54+F55</f>
        <v>97209.17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36753.339999999997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60455.83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7">
        <f>F51+F52</f>
        <v>738120.77338930953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768867.56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744739.73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-749856.59285163367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2</vt:lpstr>
      <vt:lpstr>Лавочкина 2(2019)</vt:lpstr>
      <vt:lpstr>Лавочкина 2(2020)</vt:lpstr>
      <vt:lpstr>Лавочкина 2(2021)</vt:lpstr>
      <vt:lpstr>'Лавочкина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2018-04-10T11:33:34Z</cp:lastPrinted>
  <dcterms:created xsi:type="dcterms:W3CDTF">2013-05-24T09:13:10Z</dcterms:created>
  <dcterms:modified xsi:type="dcterms:W3CDTF">2022-03-23T11:57:13Z</dcterms:modified>
</cp:coreProperties>
</file>